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45" i="1" l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1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G45" i="1" l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<sst xmlns="http://schemas.openxmlformats.org/spreadsheetml/2006/main" count="56" uniqueCount="54">
  <si>
    <t>ESTADO ANALITICO DEL ACTIVO</t>
  </si>
  <si>
    <t>MUNICIPIO DE CABORCA, SONORA.</t>
  </si>
  <si>
    <t>CLAVE</t>
  </si>
  <si>
    <t>DENOMINACION</t>
  </si>
  <si>
    <t>MOVIMIENTO</t>
  </si>
  <si>
    <t>VARIACION</t>
  </si>
  <si>
    <t>SALDO FINAL</t>
  </si>
  <si>
    <t>CARGOS</t>
  </si>
  <si>
    <t>ABONOS</t>
  </si>
  <si>
    <t>ACTIVO CIRCULANTE</t>
  </si>
  <si>
    <t xml:space="preserve">  Efectivo</t>
  </si>
  <si>
    <t xml:space="preserve">  Bancos/Tesorería</t>
  </si>
  <si>
    <t xml:space="preserve">  Bancos/Dependencias y Otros</t>
  </si>
  <si>
    <t xml:space="preserve">  Inversiones Temporales (Hasta 3 meses)</t>
  </si>
  <si>
    <t xml:space="preserve">  Fondos con Afectación Específica</t>
  </si>
  <si>
    <t xml:space="preserve">  Depósitos de Fondos de Terceros en Garantía y/o Ad</t>
  </si>
  <si>
    <t xml:space="preserve">  Otros Efectivos y Equivalentes</t>
  </si>
  <si>
    <t xml:space="preserve">  Inversiones Financieras de Corto Plazo</t>
  </si>
  <si>
    <t xml:space="preserve">  Cuentas por Cobrar a Corto Plazo</t>
  </si>
  <si>
    <t xml:space="preserve">  Deudores Diversos por Cobrar a Corto Plazo</t>
  </si>
  <si>
    <t xml:space="preserve">  Ingresos por Recuperar a Corto Plazo</t>
  </si>
  <si>
    <t xml:space="preserve">  Deudores por Anticipos de la Tesorería a Corto Pla</t>
  </si>
  <si>
    <t xml:space="preserve">  Préstamos Otorgados a Corto Plazo</t>
  </si>
  <si>
    <t xml:space="preserve">  Otros Derechos a Recibir Efectivo o Equivalentes a</t>
  </si>
  <si>
    <t xml:space="preserve">  Anticipo a Proveedores por Adquisición de Bienes y</t>
  </si>
  <si>
    <t xml:space="preserve">  Anticipo a Proveedores por Adquisición de Bienes I</t>
  </si>
  <si>
    <t xml:space="preserve">  Anticipo a Contratistas por Obras Públicas a Corto</t>
  </si>
  <si>
    <t xml:space="preserve">  Otros Derechos a Recibir Bienes o Servicios a Cort</t>
  </si>
  <si>
    <t>ACTIVO NO CIRCULANTE</t>
  </si>
  <si>
    <t xml:space="preserve">  Terrenos</t>
  </si>
  <si>
    <t xml:space="preserve">  Edificios no Habitacionales</t>
  </si>
  <si>
    <t xml:space="preserve">  Construcciones en Proceso en Bienes de Dominio Púb</t>
  </si>
  <si>
    <t xml:space="preserve">  Construcciones en Proceso en Bienes Propios</t>
  </si>
  <si>
    <t xml:space="preserve">  Mobiliario y Equipo de Administración</t>
  </si>
  <si>
    <t xml:space="preserve">  Mobiliario y Equipo Educacional y Recreativo</t>
  </si>
  <si>
    <t xml:space="preserve">  Equipo e Instrumental Médico y de Laboratorio</t>
  </si>
  <si>
    <t xml:space="preserve">  Vehículos y Equipo de Transporte</t>
  </si>
  <si>
    <t xml:space="preserve">  Equipo de Defensa y Seguridad</t>
  </si>
  <si>
    <t xml:space="preserve">  Maquinaria, Otros Equipos y Herramientas</t>
  </si>
  <si>
    <t xml:space="preserve">  Colecciones, Obras de Arte y Objetos Valiosos</t>
  </si>
  <si>
    <t xml:space="preserve">  Software</t>
  </si>
  <si>
    <t xml:space="preserve">  Patentes, Marcas y Derechos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</si>
  <si>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</si>
  <si>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</si>
  <si>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_______________________________________</t>
  </si>
  <si>
    <t>Lic. Librado Macías González</t>
  </si>
  <si>
    <t>Presidente Municipal</t>
  </si>
  <si>
    <t>Tesorero Municipal</t>
  </si>
  <si>
    <t>ANEXO  5</t>
  </si>
  <si>
    <t>DEL 1° DE ENERO AL 30 DE JUNIO DEL 2019</t>
  </si>
  <si>
    <t xml:space="preserve"> SALDO INICIAL 01 DE ABRIL DEL 2019</t>
  </si>
  <si>
    <t>ABRIL JUNIO DEL  2018</t>
  </si>
  <si>
    <t>II TRIMESTRE 2019</t>
  </si>
  <si>
    <t xml:space="preserve">      L.C.I. Ivan Saul Mendoza Yescas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</si>
</sst>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0" fontId="0" fillId="0" borderId="0" xfId="0" applyFill="1"/>
    <xf numFmtId="0" fontId="6" fillId="0" borderId="0" xfId="0" applyFont="1" applyFill="1" applyAlignment="1"/>
    <xf numFmtId="0" fontId="7" fillId="0" borderId="0" xfId="0" applyFont="1" applyFill="1" applyAlignment="1">
      <alignment horizontal="right"/>
    </xf>
    <xf numFmtId="0" fontId="8" fillId="0" borderId="0" xfId="0" applyFont="1" applyFill="1" applyAlignment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/>
    <xf numFmtId="4" fontId="0" fillId="0" borderId="1" xfId="0" applyNumberFormat="1" applyFill="1" applyBorder="1"/>
    <xf numFmtId="49" fontId="11" fillId="2" borderId="10" xfId="0" applyNumberFormat="1" applyFont="1" applyFill="1" applyBorder="1" applyAlignment="1">
      <alignment horizontal="left" vertical="top"/>
    </xf>
    <xf numFmtId="4" fontId="2" fillId="0" borderId="4" xfId="0" applyNumberFormat="1" applyFont="1" applyFill="1" applyBorder="1"/>
    <xf numFmtId="49" fontId="12" fillId="0" borderId="10" xfId="0" applyNumberFormat="1" applyFont="1" applyFill="1" applyBorder="1" applyAlignment="1">
      <alignment horizontal="left" vertical="top"/>
    </xf>
    <xf numFmtId="49" fontId="12" fillId="2" borderId="10" xfId="0" applyNumberFormat="1" applyFont="1" applyFill="1" applyBorder="1" applyAlignment="1">
      <alignment horizontal="left" vertical="top"/>
    </xf>
    <xf numFmtId="49" fontId="12" fillId="2" borderId="11" xfId="0" applyNumberFormat="1" applyFont="1" applyFill="1" applyBorder="1" applyAlignment="1">
      <alignment horizontal="left" vertical="top"/>
    </xf>
    <xf numFmtId="0" fontId="7" fillId="0" borderId="0" xfId="2" applyFont="1"/>
    <xf numFmtId="0" fontId="13" fillId="0" borderId="0" xfId="0" applyFont="1" applyAlignment="1">
      <alignment horizontal="left" vertical="center"/>
    </xf>
    <xf numFmtId="0" fontId="7" fillId="0" borderId="0" xfId="0" applyFont="1" applyFill="1" applyBorder="1" applyAlignment="1"/>
    <xf numFmtId="0" fontId="0" fillId="0" borderId="0" xfId="0" applyFill="1" applyBorder="1" applyAlignment="1"/>
    <xf numFmtId="0" fontId="9" fillId="0" borderId="0" xfId="0" applyFont="1" applyFill="1" applyBorder="1" applyAlignment="1"/>
    <xf numFmtId="0" fontId="13" fillId="0" borderId="0" xfId="0" applyFont="1" applyBorder="1" applyAlignment="1">
      <alignment horizontal="left" vertical="center"/>
    </xf>
    <xf numFmtId="43" fontId="7" fillId="0" borderId="0" xfId="1" applyFont="1"/>
    <xf numFmtId="0" fontId="2" fillId="0" borderId="0" xfId="0" applyFont="1" applyFill="1"/>
    <xf numFmtId="4" fontId="11" fillId="0" borderId="10" xfId="0" applyNumberFormat="1" applyFont="1" applyFill="1" applyBorder="1" applyAlignment="1">
      <alignment horizontal="right" vertical="top"/>
    </xf>
    <xf numFmtId="4" fontId="6" fillId="0" borderId="0" xfId="0" applyNumberFormat="1" applyFont="1" applyFill="1" applyAlignment="1"/>
    <xf numFmtId="4" fontId="12" fillId="0" borderId="10" xfId="0" applyNumberFormat="1" applyFont="1" applyFill="1" applyBorder="1" applyAlignment="1">
      <alignment horizontal="right" vertical="top"/>
    </xf>
    <xf numFmtId="4" fontId="12" fillId="0" borderId="11" xfId="0" applyNumberFormat="1" applyFont="1" applyFill="1" applyBorder="1" applyAlignment="1">
      <alignment horizontal="right" vertical="top"/>
    </xf>
    <xf numFmtId="4" fontId="0" fillId="0" borderId="3" xfId="0" applyNumberFormat="1" applyFill="1" applyBorder="1"/>
    <xf numFmtId="4" fontId="11" fillId="0" borderId="12" xfId="0" applyNumberFormat="1" applyFont="1" applyFill="1" applyBorder="1" applyAlignment="1">
      <alignment horizontal="right" vertical="top"/>
    </xf>
    <xf numFmtId="4" fontId="14" fillId="0" borderId="4" xfId="0" applyNumberFormat="1" applyFont="1" applyFill="1" applyBorder="1"/>
    <xf numFmtId="4" fontId="14" fillId="0" borderId="0" xfId="0" applyNumberFormat="1" applyFont="1" applyFill="1"/>
    <xf numFmtId="4" fontId="12" fillId="0" borderId="12" xfId="0" applyNumberFormat="1" applyFont="1" applyFill="1" applyBorder="1" applyAlignment="1">
      <alignment horizontal="right" vertical="top"/>
    </xf>
    <xf numFmtId="4" fontId="15" fillId="0" borderId="4" xfId="0" applyNumberFormat="1" applyFont="1" applyFill="1" applyBorder="1"/>
    <xf numFmtId="4" fontId="12" fillId="0" borderId="13" xfId="0" applyNumberFormat="1" applyFont="1" applyFill="1" applyBorder="1" applyAlignment="1">
      <alignment horizontal="right" vertical="top"/>
    </xf>
    <xf numFmtId="4" fontId="14" fillId="0" borderId="7" xfId="0" applyNumberFormat="1" applyFont="1" applyFill="1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9" fillId="0" borderId="1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view="pageLayout" topLeftCell="A28" zoomScaleNormal="100" workbookViewId="0">
      <selection activeCell="G44" sqref="G44"/>
    </sheetView>
  </sheetViews>
  <sheetFormatPr baseColWidth="10" defaultRowHeight="15" x14ac:dyDescent="0.25"/>
  <cols>
    <col min="1" max="1" width="7" style="1" customWidth="1"/>
    <col min="2" max="2" width="42.28515625" style="1" customWidth="1"/>
    <col min="3" max="3" width="20.42578125" style="1" customWidth="1"/>
    <col min="4" max="4" width="16.42578125" style="1" bestFit="1" customWidth="1"/>
    <col min="5" max="5" width="16" style="1" customWidth="1"/>
    <col min="6" max="6" width="19.28515625" style="1" bestFit="1" customWidth="1"/>
    <col min="7" max="7" width="16.5703125" style="1" customWidth="1"/>
    <col min="8" max="217" width="11.42578125" style="1"/>
    <col min="218" max="218" width="7" style="1" customWidth="1"/>
    <col min="219" max="219" width="46.42578125" style="1" customWidth="1"/>
    <col min="220" max="220" width="16" style="1" customWidth="1"/>
    <col min="221" max="223" width="13.7109375" style="1" bestFit="1" customWidth="1"/>
    <col min="224" max="224" width="15" style="1" customWidth="1"/>
    <col min="225" max="473" width="11.42578125" style="1"/>
    <col min="474" max="474" width="7" style="1" customWidth="1"/>
    <col min="475" max="475" width="46.42578125" style="1" customWidth="1"/>
    <col min="476" max="476" width="16" style="1" customWidth="1"/>
    <col min="477" max="479" width="13.7109375" style="1" bestFit="1" customWidth="1"/>
    <col min="480" max="480" width="15" style="1" customWidth="1"/>
    <col min="481" max="729" width="11.42578125" style="1"/>
    <col min="730" max="730" width="7" style="1" customWidth="1"/>
    <col min="731" max="731" width="46.42578125" style="1" customWidth="1"/>
    <col min="732" max="732" width="16" style="1" customWidth="1"/>
    <col min="733" max="735" width="13.7109375" style="1" bestFit="1" customWidth="1"/>
    <col min="736" max="736" width="15" style="1" customWidth="1"/>
    <col min="737" max="985" width="11.42578125" style="1"/>
    <col min="986" max="986" width="7" style="1" customWidth="1"/>
    <col min="987" max="987" width="46.42578125" style="1" customWidth="1"/>
    <col min="988" max="988" width="16" style="1" customWidth="1"/>
    <col min="989" max="991" width="13.7109375" style="1" bestFit="1" customWidth="1"/>
    <col min="992" max="992" width="15" style="1" customWidth="1"/>
    <col min="993" max="1241" width="11.42578125" style="1"/>
    <col min="1242" max="1242" width="7" style="1" customWidth="1"/>
    <col min="1243" max="1243" width="46.42578125" style="1" customWidth="1"/>
    <col min="1244" max="1244" width="16" style="1" customWidth="1"/>
    <col min="1245" max="1247" width="13.7109375" style="1" bestFit="1" customWidth="1"/>
    <col min="1248" max="1248" width="15" style="1" customWidth="1"/>
    <col min="1249" max="1497" width="11.42578125" style="1"/>
    <col min="1498" max="1498" width="7" style="1" customWidth="1"/>
    <col min="1499" max="1499" width="46.42578125" style="1" customWidth="1"/>
    <col min="1500" max="1500" width="16" style="1" customWidth="1"/>
    <col min="1501" max="1503" width="13.7109375" style="1" bestFit="1" customWidth="1"/>
    <col min="1504" max="1504" width="15" style="1" customWidth="1"/>
    <col min="1505" max="1753" width="11.42578125" style="1"/>
    <col min="1754" max="1754" width="7" style="1" customWidth="1"/>
    <col min="1755" max="1755" width="46.42578125" style="1" customWidth="1"/>
    <col min="1756" max="1756" width="16" style="1" customWidth="1"/>
    <col min="1757" max="1759" width="13.7109375" style="1" bestFit="1" customWidth="1"/>
    <col min="1760" max="1760" width="15" style="1" customWidth="1"/>
    <col min="1761" max="2009" width="11.42578125" style="1"/>
    <col min="2010" max="2010" width="7" style="1" customWidth="1"/>
    <col min="2011" max="2011" width="46.42578125" style="1" customWidth="1"/>
    <col min="2012" max="2012" width="16" style="1" customWidth="1"/>
    <col min="2013" max="2015" width="13.7109375" style="1" bestFit="1" customWidth="1"/>
    <col min="2016" max="2016" width="15" style="1" customWidth="1"/>
    <col min="2017" max="2265" width="11.42578125" style="1"/>
    <col min="2266" max="2266" width="7" style="1" customWidth="1"/>
    <col min="2267" max="2267" width="46.42578125" style="1" customWidth="1"/>
    <col min="2268" max="2268" width="16" style="1" customWidth="1"/>
    <col min="2269" max="2271" width="13.7109375" style="1" bestFit="1" customWidth="1"/>
    <col min="2272" max="2272" width="15" style="1" customWidth="1"/>
    <col min="2273" max="2521" width="11.42578125" style="1"/>
    <col min="2522" max="2522" width="7" style="1" customWidth="1"/>
    <col min="2523" max="2523" width="46.42578125" style="1" customWidth="1"/>
    <col min="2524" max="2524" width="16" style="1" customWidth="1"/>
    <col min="2525" max="2527" width="13.7109375" style="1" bestFit="1" customWidth="1"/>
    <col min="2528" max="2528" width="15" style="1" customWidth="1"/>
    <col min="2529" max="2777" width="11.42578125" style="1"/>
    <col min="2778" max="2778" width="7" style="1" customWidth="1"/>
    <col min="2779" max="2779" width="46.42578125" style="1" customWidth="1"/>
    <col min="2780" max="2780" width="16" style="1" customWidth="1"/>
    <col min="2781" max="2783" width="13.7109375" style="1" bestFit="1" customWidth="1"/>
    <col min="2784" max="2784" width="15" style="1" customWidth="1"/>
    <col min="2785" max="3033" width="11.42578125" style="1"/>
    <col min="3034" max="3034" width="7" style="1" customWidth="1"/>
    <col min="3035" max="3035" width="46.42578125" style="1" customWidth="1"/>
    <col min="3036" max="3036" width="16" style="1" customWidth="1"/>
    <col min="3037" max="3039" width="13.7109375" style="1" bestFit="1" customWidth="1"/>
    <col min="3040" max="3040" width="15" style="1" customWidth="1"/>
    <col min="3041" max="3289" width="11.42578125" style="1"/>
    <col min="3290" max="3290" width="7" style="1" customWidth="1"/>
    <col min="3291" max="3291" width="46.42578125" style="1" customWidth="1"/>
    <col min="3292" max="3292" width="16" style="1" customWidth="1"/>
    <col min="3293" max="3295" width="13.7109375" style="1" bestFit="1" customWidth="1"/>
    <col min="3296" max="3296" width="15" style="1" customWidth="1"/>
    <col min="3297" max="3545" width="11.42578125" style="1"/>
    <col min="3546" max="3546" width="7" style="1" customWidth="1"/>
    <col min="3547" max="3547" width="46.42578125" style="1" customWidth="1"/>
    <col min="3548" max="3548" width="16" style="1" customWidth="1"/>
    <col min="3549" max="3551" width="13.7109375" style="1" bestFit="1" customWidth="1"/>
    <col min="3552" max="3552" width="15" style="1" customWidth="1"/>
    <col min="3553" max="3801" width="11.42578125" style="1"/>
    <col min="3802" max="3802" width="7" style="1" customWidth="1"/>
    <col min="3803" max="3803" width="46.42578125" style="1" customWidth="1"/>
    <col min="3804" max="3804" width="16" style="1" customWidth="1"/>
    <col min="3805" max="3807" width="13.7109375" style="1" bestFit="1" customWidth="1"/>
    <col min="3808" max="3808" width="15" style="1" customWidth="1"/>
    <col min="3809" max="4057" width="11.42578125" style="1"/>
    <col min="4058" max="4058" width="7" style="1" customWidth="1"/>
    <col min="4059" max="4059" width="46.42578125" style="1" customWidth="1"/>
    <col min="4060" max="4060" width="16" style="1" customWidth="1"/>
    <col min="4061" max="4063" width="13.7109375" style="1" bestFit="1" customWidth="1"/>
    <col min="4064" max="4064" width="15" style="1" customWidth="1"/>
    <col min="4065" max="4313" width="11.42578125" style="1"/>
    <col min="4314" max="4314" width="7" style="1" customWidth="1"/>
    <col min="4315" max="4315" width="46.42578125" style="1" customWidth="1"/>
    <col min="4316" max="4316" width="16" style="1" customWidth="1"/>
    <col min="4317" max="4319" width="13.7109375" style="1" bestFit="1" customWidth="1"/>
    <col min="4320" max="4320" width="15" style="1" customWidth="1"/>
    <col min="4321" max="4569" width="11.42578125" style="1"/>
    <col min="4570" max="4570" width="7" style="1" customWidth="1"/>
    <col min="4571" max="4571" width="46.42578125" style="1" customWidth="1"/>
    <col min="4572" max="4572" width="16" style="1" customWidth="1"/>
    <col min="4573" max="4575" width="13.7109375" style="1" bestFit="1" customWidth="1"/>
    <col min="4576" max="4576" width="15" style="1" customWidth="1"/>
    <col min="4577" max="4825" width="11.42578125" style="1"/>
    <col min="4826" max="4826" width="7" style="1" customWidth="1"/>
    <col min="4827" max="4827" width="46.42578125" style="1" customWidth="1"/>
    <col min="4828" max="4828" width="16" style="1" customWidth="1"/>
    <col min="4829" max="4831" width="13.7109375" style="1" bestFit="1" customWidth="1"/>
    <col min="4832" max="4832" width="15" style="1" customWidth="1"/>
    <col min="4833" max="5081" width="11.42578125" style="1"/>
    <col min="5082" max="5082" width="7" style="1" customWidth="1"/>
    <col min="5083" max="5083" width="46.42578125" style="1" customWidth="1"/>
    <col min="5084" max="5084" width="16" style="1" customWidth="1"/>
    <col min="5085" max="5087" width="13.7109375" style="1" bestFit="1" customWidth="1"/>
    <col min="5088" max="5088" width="15" style="1" customWidth="1"/>
    <col min="5089" max="5337" width="11.42578125" style="1"/>
    <col min="5338" max="5338" width="7" style="1" customWidth="1"/>
    <col min="5339" max="5339" width="46.42578125" style="1" customWidth="1"/>
    <col min="5340" max="5340" width="16" style="1" customWidth="1"/>
    <col min="5341" max="5343" width="13.7109375" style="1" bestFit="1" customWidth="1"/>
    <col min="5344" max="5344" width="15" style="1" customWidth="1"/>
    <col min="5345" max="5593" width="11.42578125" style="1"/>
    <col min="5594" max="5594" width="7" style="1" customWidth="1"/>
    <col min="5595" max="5595" width="46.42578125" style="1" customWidth="1"/>
    <col min="5596" max="5596" width="16" style="1" customWidth="1"/>
    <col min="5597" max="5599" width="13.7109375" style="1" bestFit="1" customWidth="1"/>
    <col min="5600" max="5600" width="15" style="1" customWidth="1"/>
    <col min="5601" max="5849" width="11.42578125" style="1"/>
    <col min="5850" max="5850" width="7" style="1" customWidth="1"/>
    <col min="5851" max="5851" width="46.42578125" style="1" customWidth="1"/>
    <col min="5852" max="5852" width="16" style="1" customWidth="1"/>
    <col min="5853" max="5855" width="13.7109375" style="1" bestFit="1" customWidth="1"/>
    <col min="5856" max="5856" width="15" style="1" customWidth="1"/>
    <col min="5857" max="6105" width="11.42578125" style="1"/>
    <col min="6106" max="6106" width="7" style="1" customWidth="1"/>
    <col min="6107" max="6107" width="46.42578125" style="1" customWidth="1"/>
    <col min="6108" max="6108" width="16" style="1" customWidth="1"/>
    <col min="6109" max="6111" width="13.7109375" style="1" bestFit="1" customWidth="1"/>
    <col min="6112" max="6112" width="15" style="1" customWidth="1"/>
    <col min="6113" max="6361" width="11.42578125" style="1"/>
    <col min="6362" max="6362" width="7" style="1" customWidth="1"/>
    <col min="6363" max="6363" width="46.42578125" style="1" customWidth="1"/>
    <col min="6364" max="6364" width="16" style="1" customWidth="1"/>
    <col min="6365" max="6367" width="13.7109375" style="1" bestFit="1" customWidth="1"/>
    <col min="6368" max="6368" width="15" style="1" customWidth="1"/>
    <col min="6369" max="6617" width="11.42578125" style="1"/>
    <col min="6618" max="6618" width="7" style="1" customWidth="1"/>
    <col min="6619" max="6619" width="46.42578125" style="1" customWidth="1"/>
    <col min="6620" max="6620" width="16" style="1" customWidth="1"/>
    <col min="6621" max="6623" width="13.7109375" style="1" bestFit="1" customWidth="1"/>
    <col min="6624" max="6624" width="15" style="1" customWidth="1"/>
    <col min="6625" max="6873" width="11.42578125" style="1"/>
    <col min="6874" max="6874" width="7" style="1" customWidth="1"/>
    <col min="6875" max="6875" width="46.42578125" style="1" customWidth="1"/>
    <col min="6876" max="6876" width="16" style="1" customWidth="1"/>
    <col min="6877" max="6879" width="13.7109375" style="1" bestFit="1" customWidth="1"/>
    <col min="6880" max="6880" width="15" style="1" customWidth="1"/>
    <col min="6881" max="7129" width="11.42578125" style="1"/>
    <col min="7130" max="7130" width="7" style="1" customWidth="1"/>
    <col min="7131" max="7131" width="46.42578125" style="1" customWidth="1"/>
    <col min="7132" max="7132" width="16" style="1" customWidth="1"/>
    <col min="7133" max="7135" width="13.7109375" style="1" bestFit="1" customWidth="1"/>
    <col min="7136" max="7136" width="15" style="1" customWidth="1"/>
    <col min="7137" max="7385" width="11.42578125" style="1"/>
    <col min="7386" max="7386" width="7" style="1" customWidth="1"/>
    <col min="7387" max="7387" width="46.42578125" style="1" customWidth="1"/>
    <col min="7388" max="7388" width="16" style="1" customWidth="1"/>
    <col min="7389" max="7391" width="13.7109375" style="1" bestFit="1" customWidth="1"/>
    <col min="7392" max="7392" width="15" style="1" customWidth="1"/>
    <col min="7393" max="7641" width="11.42578125" style="1"/>
    <col min="7642" max="7642" width="7" style="1" customWidth="1"/>
    <col min="7643" max="7643" width="46.42578125" style="1" customWidth="1"/>
    <col min="7644" max="7644" width="16" style="1" customWidth="1"/>
    <col min="7645" max="7647" width="13.7109375" style="1" bestFit="1" customWidth="1"/>
    <col min="7648" max="7648" width="15" style="1" customWidth="1"/>
    <col min="7649" max="7897" width="11.42578125" style="1"/>
    <col min="7898" max="7898" width="7" style="1" customWidth="1"/>
    <col min="7899" max="7899" width="46.42578125" style="1" customWidth="1"/>
    <col min="7900" max="7900" width="16" style="1" customWidth="1"/>
    <col min="7901" max="7903" width="13.7109375" style="1" bestFit="1" customWidth="1"/>
    <col min="7904" max="7904" width="15" style="1" customWidth="1"/>
    <col min="7905" max="8153" width="11.42578125" style="1"/>
    <col min="8154" max="8154" width="7" style="1" customWidth="1"/>
    <col min="8155" max="8155" width="46.42578125" style="1" customWidth="1"/>
    <col min="8156" max="8156" width="16" style="1" customWidth="1"/>
    <col min="8157" max="8159" width="13.7109375" style="1" bestFit="1" customWidth="1"/>
    <col min="8160" max="8160" width="15" style="1" customWidth="1"/>
    <col min="8161" max="8409" width="11.42578125" style="1"/>
    <col min="8410" max="8410" width="7" style="1" customWidth="1"/>
    <col min="8411" max="8411" width="46.42578125" style="1" customWidth="1"/>
    <col min="8412" max="8412" width="16" style="1" customWidth="1"/>
    <col min="8413" max="8415" width="13.7109375" style="1" bestFit="1" customWidth="1"/>
    <col min="8416" max="8416" width="15" style="1" customWidth="1"/>
    <col min="8417" max="8665" width="11.42578125" style="1"/>
    <col min="8666" max="8666" width="7" style="1" customWidth="1"/>
    <col min="8667" max="8667" width="46.42578125" style="1" customWidth="1"/>
    <col min="8668" max="8668" width="16" style="1" customWidth="1"/>
    <col min="8669" max="8671" width="13.7109375" style="1" bestFit="1" customWidth="1"/>
    <col min="8672" max="8672" width="15" style="1" customWidth="1"/>
    <col min="8673" max="8921" width="11.42578125" style="1"/>
    <col min="8922" max="8922" width="7" style="1" customWidth="1"/>
    <col min="8923" max="8923" width="46.42578125" style="1" customWidth="1"/>
    <col min="8924" max="8924" width="16" style="1" customWidth="1"/>
    <col min="8925" max="8927" width="13.7109375" style="1" bestFit="1" customWidth="1"/>
    <col min="8928" max="8928" width="15" style="1" customWidth="1"/>
    <col min="8929" max="9177" width="11.42578125" style="1"/>
    <col min="9178" max="9178" width="7" style="1" customWidth="1"/>
    <col min="9179" max="9179" width="46.42578125" style="1" customWidth="1"/>
    <col min="9180" max="9180" width="16" style="1" customWidth="1"/>
    <col min="9181" max="9183" width="13.7109375" style="1" bestFit="1" customWidth="1"/>
    <col min="9184" max="9184" width="15" style="1" customWidth="1"/>
    <col min="9185" max="9433" width="11.42578125" style="1"/>
    <col min="9434" max="9434" width="7" style="1" customWidth="1"/>
    <col min="9435" max="9435" width="46.42578125" style="1" customWidth="1"/>
    <col min="9436" max="9436" width="16" style="1" customWidth="1"/>
    <col min="9437" max="9439" width="13.7109375" style="1" bestFit="1" customWidth="1"/>
    <col min="9440" max="9440" width="15" style="1" customWidth="1"/>
    <col min="9441" max="9689" width="11.42578125" style="1"/>
    <col min="9690" max="9690" width="7" style="1" customWidth="1"/>
    <col min="9691" max="9691" width="46.42578125" style="1" customWidth="1"/>
    <col min="9692" max="9692" width="16" style="1" customWidth="1"/>
    <col min="9693" max="9695" width="13.7109375" style="1" bestFit="1" customWidth="1"/>
    <col min="9696" max="9696" width="15" style="1" customWidth="1"/>
    <col min="9697" max="9945" width="11.42578125" style="1"/>
    <col min="9946" max="9946" width="7" style="1" customWidth="1"/>
    <col min="9947" max="9947" width="46.42578125" style="1" customWidth="1"/>
    <col min="9948" max="9948" width="16" style="1" customWidth="1"/>
    <col min="9949" max="9951" width="13.7109375" style="1" bestFit="1" customWidth="1"/>
    <col min="9952" max="9952" width="15" style="1" customWidth="1"/>
    <col min="9953" max="10201" width="11.42578125" style="1"/>
    <col min="10202" max="10202" width="7" style="1" customWidth="1"/>
    <col min="10203" max="10203" width="46.42578125" style="1" customWidth="1"/>
    <col min="10204" max="10204" width="16" style="1" customWidth="1"/>
    <col min="10205" max="10207" width="13.7109375" style="1" bestFit="1" customWidth="1"/>
    <col min="10208" max="10208" width="15" style="1" customWidth="1"/>
    <col min="10209" max="10457" width="11.42578125" style="1"/>
    <col min="10458" max="10458" width="7" style="1" customWidth="1"/>
    <col min="10459" max="10459" width="46.42578125" style="1" customWidth="1"/>
    <col min="10460" max="10460" width="16" style="1" customWidth="1"/>
    <col min="10461" max="10463" width="13.7109375" style="1" bestFit="1" customWidth="1"/>
    <col min="10464" max="10464" width="15" style="1" customWidth="1"/>
    <col min="10465" max="10713" width="11.42578125" style="1"/>
    <col min="10714" max="10714" width="7" style="1" customWidth="1"/>
    <col min="10715" max="10715" width="46.42578125" style="1" customWidth="1"/>
    <col min="10716" max="10716" width="16" style="1" customWidth="1"/>
    <col min="10717" max="10719" width="13.7109375" style="1" bestFit="1" customWidth="1"/>
    <col min="10720" max="10720" width="15" style="1" customWidth="1"/>
    <col min="10721" max="10969" width="11.42578125" style="1"/>
    <col min="10970" max="10970" width="7" style="1" customWidth="1"/>
    <col min="10971" max="10971" width="46.42578125" style="1" customWidth="1"/>
    <col min="10972" max="10972" width="16" style="1" customWidth="1"/>
    <col min="10973" max="10975" width="13.7109375" style="1" bestFit="1" customWidth="1"/>
    <col min="10976" max="10976" width="15" style="1" customWidth="1"/>
    <col min="10977" max="11225" width="11.42578125" style="1"/>
    <col min="11226" max="11226" width="7" style="1" customWidth="1"/>
    <col min="11227" max="11227" width="46.42578125" style="1" customWidth="1"/>
    <col min="11228" max="11228" width="16" style="1" customWidth="1"/>
    <col min="11229" max="11231" width="13.7109375" style="1" bestFit="1" customWidth="1"/>
    <col min="11232" max="11232" width="15" style="1" customWidth="1"/>
    <col min="11233" max="11481" width="11.42578125" style="1"/>
    <col min="11482" max="11482" width="7" style="1" customWidth="1"/>
    <col min="11483" max="11483" width="46.42578125" style="1" customWidth="1"/>
    <col min="11484" max="11484" width="16" style="1" customWidth="1"/>
    <col min="11485" max="11487" width="13.7109375" style="1" bestFit="1" customWidth="1"/>
    <col min="11488" max="11488" width="15" style="1" customWidth="1"/>
    <col min="11489" max="11737" width="11.42578125" style="1"/>
    <col min="11738" max="11738" width="7" style="1" customWidth="1"/>
    <col min="11739" max="11739" width="46.42578125" style="1" customWidth="1"/>
    <col min="11740" max="11740" width="16" style="1" customWidth="1"/>
    <col min="11741" max="11743" width="13.7109375" style="1" bestFit="1" customWidth="1"/>
    <col min="11744" max="11744" width="15" style="1" customWidth="1"/>
    <col min="11745" max="11993" width="11.42578125" style="1"/>
    <col min="11994" max="11994" width="7" style="1" customWidth="1"/>
    <col min="11995" max="11995" width="46.42578125" style="1" customWidth="1"/>
    <col min="11996" max="11996" width="16" style="1" customWidth="1"/>
    <col min="11997" max="11999" width="13.7109375" style="1" bestFit="1" customWidth="1"/>
    <col min="12000" max="12000" width="15" style="1" customWidth="1"/>
    <col min="12001" max="12249" width="11.42578125" style="1"/>
    <col min="12250" max="12250" width="7" style="1" customWidth="1"/>
    <col min="12251" max="12251" width="46.42578125" style="1" customWidth="1"/>
    <col min="12252" max="12252" width="16" style="1" customWidth="1"/>
    <col min="12253" max="12255" width="13.7109375" style="1" bestFit="1" customWidth="1"/>
    <col min="12256" max="12256" width="15" style="1" customWidth="1"/>
    <col min="12257" max="12505" width="11.42578125" style="1"/>
    <col min="12506" max="12506" width="7" style="1" customWidth="1"/>
    <col min="12507" max="12507" width="46.42578125" style="1" customWidth="1"/>
    <col min="12508" max="12508" width="16" style="1" customWidth="1"/>
    <col min="12509" max="12511" width="13.7109375" style="1" bestFit="1" customWidth="1"/>
    <col min="12512" max="12512" width="15" style="1" customWidth="1"/>
    <col min="12513" max="12761" width="11.42578125" style="1"/>
    <col min="12762" max="12762" width="7" style="1" customWidth="1"/>
    <col min="12763" max="12763" width="46.42578125" style="1" customWidth="1"/>
    <col min="12764" max="12764" width="16" style="1" customWidth="1"/>
    <col min="12765" max="12767" width="13.7109375" style="1" bestFit="1" customWidth="1"/>
    <col min="12768" max="12768" width="15" style="1" customWidth="1"/>
    <col min="12769" max="13017" width="11.42578125" style="1"/>
    <col min="13018" max="13018" width="7" style="1" customWidth="1"/>
    <col min="13019" max="13019" width="46.42578125" style="1" customWidth="1"/>
    <col min="13020" max="13020" width="16" style="1" customWidth="1"/>
    <col min="13021" max="13023" width="13.7109375" style="1" bestFit="1" customWidth="1"/>
    <col min="13024" max="13024" width="15" style="1" customWidth="1"/>
    <col min="13025" max="13273" width="11.42578125" style="1"/>
    <col min="13274" max="13274" width="7" style="1" customWidth="1"/>
    <col min="13275" max="13275" width="46.42578125" style="1" customWidth="1"/>
    <col min="13276" max="13276" width="16" style="1" customWidth="1"/>
    <col min="13277" max="13279" width="13.7109375" style="1" bestFit="1" customWidth="1"/>
    <col min="13280" max="13280" width="15" style="1" customWidth="1"/>
    <col min="13281" max="13529" width="11.42578125" style="1"/>
    <col min="13530" max="13530" width="7" style="1" customWidth="1"/>
    <col min="13531" max="13531" width="46.42578125" style="1" customWidth="1"/>
    <col min="13532" max="13532" width="16" style="1" customWidth="1"/>
    <col min="13533" max="13535" width="13.7109375" style="1" bestFit="1" customWidth="1"/>
    <col min="13536" max="13536" width="15" style="1" customWidth="1"/>
    <col min="13537" max="13785" width="11.42578125" style="1"/>
    <col min="13786" max="13786" width="7" style="1" customWidth="1"/>
    <col min="13787" max="13787" width="46.42578125" style="1" customWidth="1"/>
    <col min="13788" max="13788" width="16" style="1" customWidth="1"/>
    <col min="13789" max="13791" width="13.7109375" style="1" bestFit="1" customWidth="1"/>
    <col min="13792" max="13792" width="15" style="1" customWidth="1"/>
    <col min="13793" max="14041" width="11.42578125" style="1"/>
    <col min="14042" max="14042" width="7" style="1" customWidth="1"/>
    <col min="14043" max="14043" width="46.42578125" style="1" customWidth="1"/>
    <col min="14044" max="14044" width="16" style="1" customWidth="1"/>
    <col min="14045" max="14047" width="13.7109375" style="1" bestFit="1" customWidth="1"/>
    <col min="14048" max="14048" width="15" style="1" customWidth="1"/>
    <col min="14049" max="14297" width="11.42578125" style="1"/>
    <col min="14298" max="14298" width="7" style="1" customWidth="1"/>
    <col min="14299" max="14299" width="46.42578125" style="1" customWidth="1"/>
    <col min="14300" max="14300" width="16" style="1" customWidth="1"/>
    <col min="14301" max="14303" width="13.7109375" style="1" bestFit="1" customWidth="1"/>
    <col min="14304" max="14304" width="15" style="1" customWidth="1"/>
    <col min="14305" max="14553" width="11.42578125" style="1"/>
    <col min="14554" max="14554" width="7" style="1" customWidth="1"/>
    <col min="14555" max="14555" width="46.42578125" style="1" customWidth="1"/>
    <col min="14556" max="14556" width="16" style="1" customWidth="1"/>
    <col min="14557" max="14559" width="13.7109375" style="1" bestFit="1" customWidth="1"/>
    <col min="14560" max="14560" width="15" style="1" customWidth="1"/>
    <col min="14561" max="14809" width="11.42578125" style="1"/>
    <col min="14810" max="14810" width="7" style="1" customWidth="1"/>
    <col min="14811" max="14811" width="46.42578125" style="1" customWidth="1"/>
    <col min="14812" max="14812" width="16" style="1" customWidth="1"/>
    <col min="14813" max="14815" width="13.7109375" style="1" bestFit="1" customWidth="1"/>
    <col min="14816" max="14816" width="15" style="1" customWidth="1"/>
    <col min="14817" max="15065" width="11.42578125" style="1"/>
    <col min="15066" max="15066" width="7" style="1" customWidth="1"/>
    <col min="15067" max="15067" width="46.42578125" style="1" customWidth="1"/>
    <col min="15068" max="15068" width="16" style="1" customWidth="1"/>
    <col min="15069" max="15071" width="13.7109375" style="1" bestFit="1" customWidth="1"/>
    <col min="15072" max="15072" width="15" style="1" customWidth="1"/>
    <col min="15073" max="15321" width="11.42578125" style="1"/>
    <col min="15322" max="15322" width="7" style="1" customWidth="1"/>
    <col min="15323" max="15323" width="46.42578125" style="1" customWidth="1"/>
    <col min="15324" max="15324" width="16" style="1" customWidth="1"/>
    <col min="15325" max="15327" width="13.7109375" style="1" bestFit="1" customWidth="1"/>
    <col min="15328" max="15328" width="15" style="1" customWidth="1"/>
    <col min="15329" max="15577" width="11.42578125" style="1"/>
    <col min="15578" max="15578" width="7" style="1" customWidth="1"/>
    <col min="15579" max="15579" width="46.42578125" style="1" customWidth="1"/>
    <col min="15580" max="15580" width="16" style="1" customWidth="1"/>
    <col min="15581" max="15583" width="13.7109375" style="1" bestFit="1" customWidth="1"/>
    <col min="15584" max="15584" width="15" style="1" customWidth="1"/>
    <col min="15585" max="15833" width="11.42578125" style="1"/>
    <col min="15834" max="15834" width="7" style="1" customWidth="1"/>
    <col min="15835" max="15835" width="46.42578125" style="1" customWidth="1"/>
    <col min="15836" max="15836" width="16" style="1" customWidth="1"/>
    <col min="15837" max="15839" width="13.7109375" style="1" bestFit="1" customWidth="1"/>
    <col min="15840" max="15840" width="15" style="1" customWidth="1"/>
    <col min="15841" max="16089" width="11.42578125" style="1"/>
    <col min="16090" max="16090" width="7" style="1" customWidth="1"/>
    <col min="16091" max="16091" width="46.42578125" style="1" customWidth="1"/>
    <col min="16092" max="16092" width="16" style="1" customWidth="1"/>
    <col min="16093" max="16095" width="13.7109375" style="1" bestFit="1" customWidth="1"/>
    <col min="16096" max="16096" width="15" style="1" customWidth="1"/>
    <col min="16097" max="16384" width="11.42578125" style="1"/>
  </cols>
  <sheetData>
    <row r="1" spans="1:7" ht="18" x14ac:dyDescent="0.25">
      <c r="A1" s="38" t="s">
        <v>52</v>
      </c>
      <c r="B1" s="38"/>
      <c r="C1" s="38"/>
      <c r="D1" s="38"/>
      <c r="E1" s="38"/>
      <c r="F1" s="38"/>
      <c r="G1" s="38"/>
    </row>
    <row r="2" spans="1:7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7" ht="15.75" x14ac:dyDescent="0.25">
      <c r="A3" s="39" t="s">
        <v>49</v>
      </c>
      <c r="B3" s="39"/>
      <c r="C3" s="39"/>
      <c r="D3" s="39"/>
      <c r="E3" s="39"/>
      <c r="F3" s="39"/>
      <c r="G3" s="39"/>
    </row>
    <row r="4" spans="1:7" ht="15.75" x14ac:dyDescent="0.25">
      <c r="A4" s="40" t="s">
        <v>48</v>
      </c>
      <c r="B4" s="40"/>
      <c r="C4" s="40"/>
      <c r="D4" s="40"/>
      <c r="E4" s="40"/>
      <c r="F4" s="40"/>
      <c r="G4" s="40"/>
    </row>
    <row r="5" spans="1:7" ht="18" x14ac:dyDescent="0.25">
      <c r="A5" s="2"/>
      <c r="B5" s="2"/>
      <c r="C5" s="2"/>
      <c r="D5" s="2"/>
      <c r="E5" s="2"/>
      <c r="F5" s="27"/>
      <c r="G5" s="3"/>
    </row>
    <row r="6" spans="1:7" ht="18" x14ac:dyDescent="0.25">
      <c r="A6" s="4" t="s">
        <v>1</v>
      </c>
      <c r="B6" s="2"/>
      <c r="C6" s="2"/>
      <c r="D6" s="2"/>
      <c r="E6" s="2"/>
      <c r="F6" s="2"/>
      <c r="G6" s="2"/>
    </row>
    <row r="7" spans="1:7" x14ac:dyDescent="0.25">
      <c r="A7" s="41" t="s">
        <v>2</v>
      </c>
      <c r="B7" s="41" t="s">
        <v>3</v>
      </c>
      <c r="C7" s="42" t="s">
        <v>50</v>
      </c>
      <c r="D7" s="45" t="s">
        <v>4</v>
      </c>
      <c r="E7" s="46"/>
      <c r="F7" s="5"/>
      <c r="G7" s="47" t="s">
        <v>5</v>
      </c>
    </row>
    <row r="8" spans="1:7" x14ac:dyDescent="0.25">
      <c r="A8" s="41"/>
      <c r="B8" s="41"/>
      <c r="C8" s="43"/>
      <c r="D8" s="50" t="s">
        <v>51</v>
      </c>
      <c r="E8" s="51"/>
      <c r="F8" s="6" t="s">
        <v>6</v>
      </c>
      <c r="G8" s="48"/>
    </row>
    <row r="9" spans="1:7" x14ac:dyDescent="0.25">
      <c r="A9" s="41"/>
      <c r="B9" s="41"/>
      <c r="C9" s="44"/>
      <c r="D9" s="7" t="s">
        <v>7</v>
      </c>
      <c r="E9" s="8" t="s">
        <v>8</v>
      </c>
      <c r="F9" s="9"/>
      <c r="G9" s="49"/>
    </row>
    <row r="10" spans="1:7" x14ac:dyDescent="0.25">
      <c r="A10" s="10"/>
      <c r="B10" s="11"/>
      <c r="C10" s="12"/>
      <c r="D10" s="12"/>
      <c r="E10" s="30"/>
      <c r="F10" s="12"/>
      <c r="G10" s="12"/>
    </row>
    <row r="11" spans="1:7" x14ac:dyDescent="0.25">
      <c r="A11" s="13"/>
      <c r="B11" s="13" t="s">
        <v>9</v>
      </c>
      <c r="C11" s="26">
        <v>155009199.81</v>
      </c>
      <c r="D11" s="26">
        <v>313759154.13</v>
      </c>
      <c r="E11" s="31">
        <v>366905544.99000001</v>
      </c>
      <c r="F11" s="26">
        <f>C11+D11-E11</f>
        <v>101862808.94999999</v>
      </c>
      <c r="G11" s="14">
        <f>+C11-F11</f>
        <v>53146390.860000014</v>
      </c>
    </row>
    <row r="12" spans="1:7" x14ac:dyDescent="0.25">
      <c r="A12" s="15">
        <v>1111</v>
      </c>
      <c r="B12" s="15" t="s">
        <v>10</v>
      </c>
      <c r="C12" s="32">
        <v>42000</v>
      </c>
      <c r="D12" s="32">
        <v>27386734.020000003</v>
      </c>
      <c r="E12" s="33">
        <v>27387734.020000003</v>
      </c>
      <c r="F12" s="28">
        <f>C12+D12-E12</f>
        <v>41000</v>
      </c>
      <c r="G12" s="32">
        <f t="shared" ref="G12:G45" si="0">+C12-F12</f>
        <v>1000</v>
      </c>
    </row>
    <row r="13" spans="1:7" x14ac:dyDescent="0.25">
      <c r="A13" s="15">
        <v>1112</v>
      </c>
      <c r="B13" s="15" t="s">
        <v>11</v>
      </c>
      <c r="C13" s="32">
        <v>9090584.3599999994</v>
      </c>
      <c r="D13" s="32">
        <v>78789743.650000006</v>
      </c>
      <c r="E13" s="33">
        <v>81170634.170000002</v>
      </c>
      <c r="F13" s="28">
        <f t="shared" ref="F13:F30" si="1">C13+D13-E13</f>
        <v>6709693.8400000036</v>
      </c>
      <c r="G13" s="32">
        <f t="shared" si="0"/>
        <v>2380890.5199999958</v>
      </c>
    </row>
    <row r="14" spans="1:7" x14ac:dyDescent="0.25">
      <c r="A14" s="15">
        <v>1113</v>
      </c>
      <c r="B14" s="15" t="s">
        <v>12</v>
      </c>
      <c r="C14" s="28">
        <v>0</v>
      </c>
      <c r="D14" s="28">
        <v>0</v>
      </c>
      <c r="E14" s="34">
        <v>0</v>
      </c>
      <c r="F14" s="28">
        <f t="shared" si="1"/>
        <v>0</v>
      </c>
      <c r="G14" s="32">
        <f t="shared" si="0"/>
        <v>0</v>
      </c>
    </row>
    <row r="15" spans="1:7" x14ac:dyDescent="0.25">
      <c r="A15" s="15">
        <v>1114</v>
      </c>
      <c r="B15" s="15" t="s">
        <v>13</v>
      </c>
      <c r="C15" s="32">
        <v>4144770.83</v>
      </c>
      <c r="D15" s="32">
        <v>11058189.460000001</v>
      </c>
      <c r="E15" s="33">
        <v>11501938.870000001</v>
      </c>
      <c r="F15" s="28">
        <f t="shared" si="1"/>
        <v>3701021.42</v>
      </c>
      <c r="G15" s="32">
        <f t="shared" si="0"/>
        <v>443749.41000000015</v>
      </c>
    </row>
    <row r="16" spans="1:7" x14ac:dyDescent="0.25">
      <c r="A16" s="15">
        <v>1115</v>
      </c>
      <c r="B16" s="15" t="s">
        <v>14</v>
      </c>
      <c r="C16" s="32">
        <v>80089887.930000007</v>
      </c>
      <c r="D16" s="32">
        <v>39430518.5</v>
      </c>
      <c r="E16" s="33">
        <v>75356340.50999999</v>
      </c>
      <c r="F16" s="28">
        <f t="shared" si="1"/>
        <v>44164065.920000017</v>
      </c>
      <c r="G16" s="32">
        <f t="shared" si="0"/>
        <v>35925822.00999999</v>
      </c>
    </row>
    <row r="17" spans="1:8" x14ac:dyDescent="0.25">
      <c r="A17" s="16">
        <v>1116</v>
      </c>
      <c r="B17" s="16" t="s">
        <v>15</v>
      </c>
      <c r="C17" s="32">
        <v>226690.73</v>
      </c>
      <c r="D17" s="28">
        <v>0</v>
      </c>
      <c r="E17" s="34">
        <v>0</v>
      </c>
      <c r="F17" s="28">
        <f t="shared" si="1"/>
        <v>226690.73</v>
      </c>
      <c r="G17" s="32">
        <f t="shared" si="0"/>
        <v>0</v>
      </c>
    </row>
    <row r="18" spans="1:8" x14ac:dyDescent="0.25">
      <c r="A18" s="16">
        <v>1119</v>
      </c>
      <c r="B18" s="16" t="s">
        <v>16</v>
      </c>
      <c r="C18" s="28">
        <v>0</v>
      </c>
      <c r="D18" s="28">
        <v>0</v>
      </c>
      <c r="E18" s="34">
        <v>0</v>
      </c>
      <c r="F18" s="28">
        <f t="shared" si="1"/>
        <v>0</v>
      </c>
      <c r="G18" s="32">
        <f t="shared" si="0"/>
        <v>0</v>
      </c>
    </row>
    <row r="19" spans="1:8" x14ac:dyDescent="0.25">
      <c r="A19" s="16">
        <v>1121</v>
      </c>
      <c r="B19" s="16" t="s">
        <v>17</v>
      </c>
      <c r="C19" s="28">
        <v>0</v>
      </c>
      <c r="D19" s="28">
        <v>0</v>
      </c>
      <c r="E19" s="34">
        <v>0</v>
      </c>
      <c r="F19" s="28">
        <f t="shared" si="1"/>
        <v>0</v>
      </c>
      <c r="G19" s="32">
        <f t="shared" si="0"/>
        <v>0</v>
      </c>
    </row>
    <row r="20" spans="1:8" x14ac:dyDescent="0.25">
      <c r="A20" s="16">
        <v>1122</v>
      </c>
      <c r="B20" s="16" t="s">
        <v>18</v>
      </c>
      <c r="C20" s="28">
        <v>0</v>
      </c>
      <c r="D20" s="32">
        <v>66547116.869999997</v>
      </c>
      <c r="E20" s="33">
        <v>66547116.869999997</v>
      </c>
      <c r="F20" s="28">
        <f t="shared" si="1"/>
        <v>0</v>
      </c>
      <c r="G20" s="32">
        <f t="shared" si="0"/>
        <v>0</v>
      </c>
    </row>
    <row r="21" spans="1:8" x14ac:dyDescent="0.25">
      <c r="A21" s="16">
        <v>1123</v>
      </c>
      <c r="B21" s="16" t="s">
        <v>19</v>
      </c>
      <c r="C21" s="32">
        <v>5786167.1699999999</v>
      </c>
      <c r="D21" s="32">
        <v>914796.94</v>
      </c>
      <c r="E21" s="33">
        <v>668526.94000000006</v>
      </c>
      <c r="F21" s="28">
        <f t="shared" si="1"/>
        <v>6032437.169999999</v>
      </c>
      <c r="G21" s="32">
        <f t="shared" si="0"/>
        <v>-246269.99999999907</v>
      </c>
    </row>
    <row r="22" spans="1:8" x14ac:dyDescent="0.25">
      <c r="A22" s="16">
        <v>1124</v>
      </c>
      <c r="B22" s="16" t="s">
        <v>20</v>
      </c>
      <c r="C22" s="32">
        <v>330857.98</v>
      </c>
      <c r="D22" s="32">
        <v>30152146.099999998</v>
      </c>
      <c r="E22" s="33">
        <v>30152743.479999997</v>
      </c>
      <c r="F22" s="28">
        <f t="shared" si="1"/>
        <v>330260.60000000149</v>
      </c>
      <c r="G22" s="32">
        <f t="shared" si="0"/>
        <v>597.37999999849126</v>
      </c>
    </row>
    <row r="23" spans="1:8" x14ac:dyDescent="0.25">
      <c r="A23" s="16">
        <v>1125</v>
      </c>
      <c r="B23" s="16" t="s">
        <v>21</v>
      </c>
      <c r="C23" s="28">
        <v>0</v>
      </c>
      <c r="D23" s="28">
        <v>0</v>
      </c>
      <c r="E23" s="34">
        <v>0</v>
      </c>
      <c r="F23" s="28">
        <f t="shared" si="1"/>
        <v>0</v>
      </c>
      <c r="G23" s="32">
        <f t="shared" si="0"/>
        <v>0</v>
      </c>
    </row>
    <row r="24" spans="1:8" x14ac:dyDescent="0.25">
      <c r="A24" s="16">
        <v>1126</v>
      </c>
      <c r="B24" s="16" t="s">
        <v>22</v>
      </c>
      <c r="C24" s="28">
        <v>0</v>
      </c>
      <c r="D24" s="28">
        <v>0</v>
      </c>
      <c r="E24" s="34">
        <v>0</v>
      </c>
      <c r="F24" s="28">
        <f t="shared" si="1"/>
        <v>0</v>
      </c>
      <c r="G24" s="32">
        <f t="shared" si="0"/>
        <v>0</v>
      </c>
    </row>
    <row r="25" spans="1:8" x14ac:dyDescent="0.25">
      <c r="A25" s="16">
        <v>1129</v>
      </c>
      <c r="B25" s="16" t="s">
        <v>23</v>
      </c>
      <c r="C25" s="35">
        <v>-1536.77</v>
      </c>
      <c r="D25" s="32">
        <v>2781238.2199999997</v>
      </c>
      <c r="E25" s="33">
        <v>2784594.46</v>
      </c>
      <c r="F25" s="28">
        <f t="shared" si="1"/>
        <v>-4893.0100000002421</v>
      </c>
      <c r="G25" s="32">
        <f t="shared" si="0"/>
        <v>3356.2400000002422</v>
      </c>
    </row>
    <row r="26" spans="1:8" x14ac:dyDescent="0.25">
      <c r="A26" s="16">
        <v>1131</v>
      </c>
      <c r="B26" s="16" t="s">
        <v>24</v>
      </c>
      <c r="C26" s="32">
        <v>957710.91</v>
      </c>
      <c r="D26" s="32">
        <v>58146.69</v>
      </c>
      <c r="E26" s="33">
        <v>62645.99</v>
      </c>
      <c r="F26" s="28">
        <f t="shared" si="1"/>
        <v>953211.6100000001</v>
      </c>
      <c r="G26" s="32">
        <f t="shared" si="0"/>
        <v>4499.2999999999302</v>
      </c>
    </row>
    <row r="27" spans="1:8" x14ac:dyDescent="0.25">
      <c r="A27" s="16">
        <v>1132</v>
      </c>
      <c r="B27" s="16" t="s">
        <v>25</v>
      </c>
      <c r="C27" s="32">
        <v>5955163.0499999998</v>
      </c>
      <c r="D27" s="32">
        <v>0</v>
      </c>
      <c r="E27" s="33">
        <v>0</v>
      </c>
      <c r="F27" s="28">
        <f t="shared" si="1"/>
        <v>5955163.0499999998</v>
      </c>
      <c r="G27" s="32">
        <f t="shared" si="0"/>
        <v>0</v>
      </c>
    </row>
    <row r="28" spans="1:8" x14ac:dyDescent="0.25">
      <c r="A28" s="16">
        <v>1133</v>
      </c>
      <c r="B28" s="16" t="s">
        <v>25</v>
      </c>
      <c r="C28" s="28">
        <v>0</v>
      </c>
      <c r="D28" s="28">
        <v>0</v>
      </c>
      <c r="E28" s="34">
        <v>0</v>
      </c>
      <c r="F28" s="28">
        <f t="shared" si="1"/>
        <v>0</v>
      </c>
      <c r="G28" s="32">
        <f t="shared" si="0"/>
        <v>0</v>
      </c>
    </row>
    <row r="29" spans="1:8" x14ac:dyDescent="0.25">
      <c r="A29" s="16">
        <v>1134</v>
      </c>
      <c r="B29" s="16" t="s">
        <v>26</v>
      </c>
      <c r="C29" s="32">
        <v>48386903.619999997</v>
      </c>
      <c r="D29" s="32">
        <v>926170.17999999993</v>
      </c>
      <c r="E29" s="33">
        <v>15558916.18</v>
      </c>
      <c r="F29" s="28">
        <f t="shared" si="1"/>
        <v>33754157.619999997</v>
      </c>
      <c r="G29" s="32">
        <f t="shared" si="0"/>
        <v>14632746</v>
      </c>
    </row>
    <row r="30" spans="1:8" x14ac:dyDescent="0.25">
      <c r="A30" s="16">
        <v>1139</v>
      </c>
      <c r="B30" s="16" t="s">
        <v>27</v>
      </c>
      <c r="C30" s="28">
        <v>0</v>
      </c>
      <c r="D30" s="32">
        <v>55714353.5</v>
      </c>
      <c r="E30" s="33">
        <v>55714353.5</v>
      </c>
      <c r="F30" s="28">
        <f t="shared" si="1"/>
        <v>0</v>
      </c>
      <c r="G30" s="32">
        <f t="shared" si="0"/>
        <v>0</v>
      </c>
    </row>
    <row r="31" spans="1:8" x14ac:dyDescent="0.25">
      <c r="A31" s="13"/>
      <c r="B31" s="13" t="s">
        <v>28</v>
      </c>
      <c r="C31" s="26">
        <v>178128564.90000001</v>
      </c>
      <c r="D31" s="26">
        <v>56648460.939999998</v>
      </c>
      <c r="E31" s="31">
        <v>0</v>
      </c>
      <c r="F31" s="26">
        <f>C31+D31-E31</f>
        <v>234777025.84</v>
      </c>
      <c r="G31" s="14">
        <f t="shared" si="0"/>
        <v>-56648460.939999998</v>
      </c>
      <c r="H31" s="25"/>
    </row>
    <row r="32" spans="1:8" x14ac:dyDescent="0.25">
      <c r="A32" s="16">
        <v>1229</v>
      </c>
      <c r="B32" s="16" t="s">
        <v>23</v>
      </c>
      <c r="C32" s="28">
        <v>641110</v>
      </c>
      <c r="D32" s="28">
        <v>0</v>
      </c>
      <c r="E32" s="34">
        <v>0</v>
      </c>
      <c r="F32" s="28">
        <f t="shared" ref="F32:F45" si="2">C32+D32-E32</f>
        <v>641110</v>
      </c>
      <c r="G32" s="32">
        <f t="shared" si="0"/>
        <v>0</v>
      </c>
    </row>
    <row r="33" spans="1:7" x14ac:dyDescent="0.25">
      <c r="A33" s="16">
        <v>1231</v>
      </c>
      <c r="B33" s="16" t="s">
        <v>29</v>
      </c>
      <c r="C33" s="28">
        <v>34593683.600000001</v>
      </c>
      <c r="D33" s="28">
        <v>0</v>
      </c>
      <c r="E33" s="34">
        <v>0</v>
      </c>
      <c r="F33" s="28">
        <f t="shared" si="2"/>
        <v>34593683.600000001</v>
      </c>
      <c r="G33" s="32">
        <f t="shared" si="0"/>
        <v>0</v>
      </c>
    </row>
    <row r="34" spans="1:7" x14ac:dyDescent="0.25">
      <c r="A34" s="16">
        <v>1233</v>
      </c>
      <c r="B34" s="16" t="s">
        <v>30</v>
      </c>
      <c r="C34" s="32">
        <v>25608521</v>
      </c>
      <c r="D34" s="32">
        <v>-1</v>
      </c>
      <c r="E34" s="33">
        <v>0</v>
      </c>
      <c r="F34" s="28">
        <f t="shared" si="2"/>
        <v>25608520</v>
      </c>
      <c r="G34" s="32">
        <f t="shared" si="0"/>
        <v>1</v>
      </c>
    </row>
    <row r="35" spans="1:7" x14ac:dyDescent="0.25">
      <c r="A35" s="16">
        <v>1235</v>
      </c>
      <c r="B35" s="16" t="s">
        <v>31</v>
      </c>
      <c r="C35" s="32">
        <v>34314289.539999999</v>
      </c>
      <c r="D35" s="32">
        <v>52601859.310000002</v>
      </c>
      <c r="E35" s="33">
        <v>0</v>
      </c>
      <c r="F35" s="28">
        <f t="shared" si="2"/>
        <v>86916148.849999994</v>
      </c>
      <c r="G35" s="32">
        <f t="shared" si="0"/>
        <v>-52601859.309999995</v>
      </c>
    </row>
    <row r="36" spans="1:7" x14ac:dyDescent="0.25">
      <c r="A36" s="16">
        <v>1236</v>
      </c>
      <c r="B36" s="16" t="s">
        <v>32</v>
      </c>
      <c r="C36" s="32">
        <v>19102053.93</v>
      </c>
      <c r="D36" s="32">
        <v>3877100.44</v>
      </c>
      <c r="E36" s="33">
        <v>0</v>
      </c>
      <c r="F36" s="28">
        <f t="shared" si="2"/>
        <v>22979154.370000001</v>
      </c>
      <c r="G36" s="32">
        <f t="shared" si="0"/>
        <v>-3877100.4400000013</v>
      </c>
    </row>
    <row r="37" spans="1:7" x14ac:dyDescent="0.25">
      <c r="A37" s="16">
        <v>1241</v>
      </c>
      <c r="B37" s="16" t="s">
        <v>33</v>
      </c>
      <c r="C37" s="32">
        <v>7419823.7199999997</v>
      </c>
      <c r="D37" s="32">
        <v>80705.72</v>
      </c>
      <c r="E37" s="33">
        <v>0</v>
      </c>
      <c r="F37" s="28">
        <f t="shared" si="2"/>
        <v>7500529.4399999995</v>
      </c>
      <c r="G37" s="32">
        <f t="shared" si="0"/>
        <v>-80705.719999999739</v>
      </c>
    </row>
    <row r="38" spans="1:7" x14ac:dyDescent="0.25">
      <c r="A38" s="16">
        <v>1242</v>
      </c>
      <c r="B38" s="16" t="s">
        <v>34</v>
      </c>
      <c r="C38" s="32">
        <v>362665.93</v>
      </c>
      <c r="D38" s="32">
        <v>18497</v>
      </c>
      <c r="E38" s="33">
        <v>0</v>
      </c>
      <c r="F38" s="28">
        <f t="shared" si="2"/>
        <v>381162.93</v>
      </c>
      <c r="G38" s="32">
        <f t="shared" si="0"/>
        <v>-18497</v>
      </c>
    </row>
    <row r="39" spans="1:7" x14ac:dyDescent="0.25">
      <c r="A39" s="16">
        <v>1243</v>
      </c>
      <c r="B39" s="16" t="s">
        <v>35</v>
      </c>
      <c r="C39" s="28">
        <v>0</v>
      </c>
      <c r="D39" s="28">
        <v>0</v>
      </c>
      <c r="E39" s="34">
        <v>0</v>
      </c>
      <c r="F39" s="28">
        <f t="shared" si="2"/>
        <v>0</v>
      </c>
      <c r="G39" s="32">
        <f t="shared" si="0"/>
        <v>0</v>
      </c>
    </row>
    <row r="40" spans="1:7" x14ac:dyDescent="0.25">
      <c r="A40" s="16">
        <v>1244</v>
      </c>
      <c r="B40" s="16" t="s">
        <v>36</v>
      </c>
      <c r="C40" s="32">
        <v>47624994.729999997</v>
      </c>
      <c r="D40" s="28"/>
      <c r="E40" s="34">
        <v>0</v>
      </c>
      <c r="F40" s="28">
        <f t="shared" si="2"/>
        <v>47624994.729999997</v>
      </c>
      <c r="G40" s="32">
        <f t="shared" si="0"/>
        <v>0</v>
      </c>
    </row>
    <row r="41" spans="1:7" x14ac:dyDescent="0.25">
      <c r="A41" s="16">
        <v>1245</v>
      </c>
      <c r="B41" s="16" t="s">
        <v>37</v>
      </c>
      <c r="C41" s="28">
        <v>124794</v>
      </c>
      <c r="D41" s="28">
        <v>0</v>
      </c>
      <c r="E41" s="34">
        <v>0</v>
      </c>
      <c r="F41" s="28">
        <f t="shared" si="2"/>
        <v>124794</v>
      </c>
      <c r="G41" s="32">
        <f t="shared" si="0"/>
        <v>0</v>
      </c>
    </row>
    <row r="42" spans="1:7" x14ac:dyDescent="0.25">
      <c r="A42" s="16">
        <v>1246</v>
      </c>
      <c r="B42" s="16" t="s">
        <v>38</v>
      </c>
      <c r="C42" s="32">
        <v>8262431.3300000001</v>
      </c>
      <c r="D42" s="32">
        <v>70299.47</v>
      </c>
      <c r="E42" s="33">
        <v>0</v>
      </c>
      <c r="F42" s="28">
        <f t="shared" si="2"/>
        <v>8332730.7999999998</v>
      </c>
      <c r="G42" s="32">
        <f t="shared" si="0"/>
        <v>-70299.469999999739</v>
      </c>
    </row>
    <row r="43" spans="1:7" x14ac:dyDescent="0.25">
      <c r="A43" s="16">
        <v>1247</v>
      </c>
      <c r="B43" s="16" t="s">
        <v>39</v>
      </c>
      <c r="C43" s="28">
        <v>67535.22</v>
      </c>
      <c r="D43" s="28">
        <v>0</v>
      </c>
      <c r="E43" s="34">
        <v>0</v>
      </c>
      <c r="F43" s="28">
        <f t="shared" si="2"/>
        <v>67535.22</v>
      </c>
      <c r="G43" s="32">
        <f t="shared" si="0"/>
        <v>0</v>
      </c>
    </row>
    <row r="44" spans="1:7" x14ac:dyDescent="0.25">
      <c r="A44" s="16">
        <v>1251</v>
      </c>
      <c r="B44" s="16" t="s">
        <v>40</v>
      </c>
      <c r="C44" s="28">
        <v>4933.5</v>
      </c>
      <c r="D44" s="28">
        <v>0</v>
      </c>
      <c r="E44" s="34">
        <v>0</v>
      </c>
      <c r="F44" s="28">
        <f t="shared" si="2"/>
        <v>4933.5</v>
      </c>
      <c r="G44" s="32">
        <f t="shared" si="0"/>
        <v>0</v>
      </c>
    </row>
    <row r="45" spans="1:7" x14ac:dyDescent="0.25">
      <c r="A45" s="17">
        <v>1252</v>
      </c>
      <c r="B45" s="17" t="s">
        <v>41</v>
      </c>
      <c r="C45" s="29">
        <v>1728.4</v>
      </c>
      <c r="D45" s="29">
        <v>0</v>
      </c>
      <c r="E45" s="36">
        <v>0</v>
      </c>
      <c r="F45" s="29">
        <f t="shared" si="2"/>
        <v>1728.4</v>
      </c>
      <c r="G45" s="37">
        <f t="shared" si="0"/>
        <v>0</v>
      </c>
    </row>
    <row r="46" spans="1:7" s="18" customFormat="1" x14ac:dyDescent="0.25">
      <c r="A46" s="1"/>
      <c r="B46" s="1"/>
      <c r="C46" s="1"/>
      <c r="D46" s="1"/>
      <c r="E46" s="1"/>
      <c r="F46" s="1"/>
    </row>
    <row r="47" spans="1:7" s="18" customFormat="1" ht="12.75" x14ac:dyDescent="0.2">
      <c r="A47" s="52" t="s">
        <v>42</v>
      </c>
      <c r="B47" s="52"/>
      <c r="C47" s="52"/>
      <c r="D47" s="52"/>
      <c r="E47" s="52"/>
      <c r="F47" s="52"/>
      <c r="G47" s="52"/>
    </row>
    <row r="48" spans="1:7" s="18" customFormat="1" ht="12.75" x14ac:dyDescent="0.2">
      <c r="A48" s="19"/>
      <c r="B48" s="19"/>
      <c r="C48" s="19"/>
      <c r="D48" s="19"/>
      <c r="E48" s="19"/>
      <c r="F48" s="19"/>
      <c r="G48" s="19"/>
    </row>
    <row r="49" spans="1:7" s="18" customFormat="1" ht="12.75" x14ac:dyDescent="0.2">
      <c r="A49" s="19"/>
      <c r="B49" s="19"/>
      <c r="C49" s="19"/>
      <c r="D49" s="19"/>
      <c r="E49" s="19"/>
      <c r="F49" s="19"/>
      <c r="G49" s="19"/>
    </row>
    <row r="50" spans="1:7" s="18" customFormat="1" x14ac:dyDescent="0.25">
      <c r="A50" s="20"/>
      <c r="B50" s="53" t="s">
        <v>43</v>
      </c>
      <c r="C50" s="53"/>
      <c r="D50" s="21"/>
      <c r="E50" s="21" t="s">
        <v>44</v>
      </c>
      <c r="F50" s="21"/>
      <c r="G50" s="19"/>
    </row>
    <row r="51" spans="1:7" s="18" customFormat="1" ht="12.75" x14ac:dyDescent="0.2">
      <c r="A51" s="22"/>
      <c r="B51" s="54" t="s">
        <v>45</v>
      </c>
      <c r="C51" s="54"/>
      <c r="D51" s="22"/>
      <c r="E51" s="54" t="s">
        <v>53</v>
      </c>
      <c r="F51" s="54"/>
      <c r="G51" s="22"/>
    </row>
    <row r="52" spans="1:7" s="18" customFormat="1" ht="12.75" x14ac:dyDescent="0.2">
      <c r="A52" s="20"/>
      <c r="B52" s="53" t="s">
        <v>46</v>
      </c>
      <c r="C52" s="53"/>
      <c r="D52" s="20"/>
      <c r="E52" s="53" t="s">
        <v>47</v>
      </c>
      <c r="F52" s="53"/>
      <c r="G52" s="20"/>
    </row>
    <row r="53" spans="1:7" s="18" customFormat="1" ht="12.75" x14ac:dyDescent="0.2">
      <c r="A53" s="19"/>
      <c r="B53" s="19"/>
      <c r="C53" s="23"/>
      <c r="D53" s="23"/>
      <c r="E53" s="19"/>
      <c r="F53" s="19"/>
      <c r="G53" s="19"/>
    </row>
    <row r="54" spans="1:7" s="18" customFormat="1" ht="12.75" x14ac:dyDescent="0.2">
      <c r="C54" s="24"/>
      <c r="D54" s="24"/>
      <c r="E54" s="24"/>
      <c r="F54" s="24"/>
      <c r="G54" s="24"/>
    </row>
    <row r="55" spans="1:7" x14ac:dyDescent="0.25">
      <c r="A55" s="18"/>
      <c r="B55" s="18"/>
      <c r="C55" s="24"/>
      <c r="D55" s="24"/>
      <c r="E55" s="24"/>
      <c r="F55" s="24"/>
      <c r="G55" s="24"/>
    </row>
  </sheetData>
  <sheetProtection sheet="1" objects="1" scenarios="1"/>
  <mergeCells count="16">
    <mergeCell ref="A47:G47"/>
    <mergeCell ref="B50:C50"/>
    <mergeCell ref="B51:C51"/>
    <mergeCell ref="B52:C52"/>
    <mergeCell ref="E51:F51"/>
    <mergeCell ref="E52:F52"/>
    <mergeCell ref="A1:G1"/>
    <mergeCell ref="A2:G2"/>
    <mergeCell ref="A3:G3"/>
    <mergeCell ref="A4:G4"/>
    <mergeCell ref="A7:A9"/>
    <mergeCell ref="B7:B9"/>
    <mergeCell ref="C7:C9"/>
    <mergeCell ref="D7:E7"/>
    <mergeCell ref="G7:G9"/>
    <mergeCell ref="D8:E8"/>
  </mergeCells>
  <pageMargins left="0.70866141732283472" right="0.74803149606299213" top="0.74803149606299213" bottom="0.74803149606299213" header="0.31496062992125984" footer="0.31496062992125984"/>
  <pageSetup scale="88" fitToHeight="0" orientation="landscape" r:id="rId1"/>
  <headerFooter>
    <oddHeader>&amp;R
Hoja &amp;P de 2</oddHeader>
    <oddFooter>ISAF-ca0b68ec-f3a8-879a-ac13-b0ba225fdf43
8/2/2019 3:26:09 PM</oddFooter>
    <evenFooter>ISAF-ca0b68ec-f3a8-879a-ac13-b0ba225fdf43
8/2/2019 3:26:09 PM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baseColWidth="10" defaultRowHeight="15" x14ac:dyDescent="0.25"/>
  <cols>
    <col min="1" max="16384" width="11.42578125" style="1"/>
  </cols>
  <sheetData/>
  <sheetProtection sheet="1" objects="1" scenarios="1"/>
  <pageMargins left="0.7" right="0.7" top="0.75" bottom="0.75" header="0.3" footer="0.3"/>
  <headerFooter>
    <oddFooter>ISAF-ca0b68ec-f3a8-879a-ac13-b0ba225fdf43
8/2/2019 3:26:09 PM</oddFooter>
    <evenFooter>ISAF-ca0b68ec-f3a8-879a-ac13-b0ba225fdf43
8/2/2019 3:26:09 PM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ISAF-ca0b68ec-f3a8-879a-ac13-b0ba225fdf43
8/2/2019 3:26:09 PM</oddFooter>
    <evenFooter>ISAF-ca0b68ec-f3a8-879a-ac13-b0ba225fdf43
8/2/2019 3:26:09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2019-08-02T22:28:06Z</cp:lastPrinted>
  <dcterms:created xsi:type="dcterms:W3CDTF">2019-05-12T23:16:32Z</dcterms:created>
  <dcterms:modified xsi:type="dcterms:W3CDTF">2019-08-02T22:28:25Z</dcterms:modified>
</cp:coreProperties>
</file>